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3.6\"/>
    </mc:Choice>
  </mc:AlternateContent>
  <xr:revisionPtr revIDLastSave="0" documentId="13_ncr:1_{8187CC5E-9837-4502-A0CC-557EB3ECB977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4.3.6-1" sheetId="4" r:id="rId2"/>
    <sheet name="14.3.6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" l="1"/>
  <c r="D22" i="4"/>
  <c r="H96" i="4"/>
  <c r="H96" i="5"/>
  <c r="H92" i="5"/>
  <c r="H88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G35" i="5" s="1"/>
  <c r="G81" i="5" s="1"/>
  <c r="F18" i="5"/>
  <c r="F71" i="5"/>
  <c r="D75" i="5" s="1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D75" i="4" s="1"/>
  <c r="E38" i="4"/>
  <c r="E39" i="4" s="1"/>
  <c r="G39" i="4" s="1"/>
  <c r="F71" i="4"/>
  <c r="D71" i="4"/>
  <c r="E73" i="4"/>
  <c r="E74" i="4" s="1"/>
  <c r="E89" i="4" s="1"/>
  <c r="E70" i="4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<sst xmlns="http://schemas.openxmlformats.org/spreadsheetml/2006/main" count="388" uniqueCount="111">
  <si>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</si>
  <si>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</si>
  <si>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</si>
  <si>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</si>
  <si>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</si>
  <si>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</si>
  <si>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</si>
  <si>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</si>
  <si>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</si>
  <si>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</si>
  <si>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</si>
  <si>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</si>
  <si>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</si>
  <si>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</si>
  <si>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</si>
  <si>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</si>
  <si>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</si>
  <si>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</si>
  <si>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</si>
  <si>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</si>
  <si>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</si>
  <si>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</si>
  <si>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</si>
  <si>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</si>
  <si>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</si>
  <si>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</si>
  <si>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</si>
  <si>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</si>
  <si>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</si>
  <si>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</si>
  <si>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</si>
  <si>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</si>
  <si>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</si>
  <si>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</si>
  <si>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</si>
  <si>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</si>
  <si>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</si>
  <si>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</si>
  <si>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</si>
  <si>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</si>
  <si>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</si>
  <si>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</si>
  <si>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</si>
  <si>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</si>
  <si>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</si>
  <si>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</si>
  <si>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</si>
  <si>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</si>
  <si>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</si>
  <si>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</si>
  <si>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</si>
  <si>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</si>
  <si>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</si>
  <si>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</si>
  <si>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</si>
  <si>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</si>
  <si>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</si>
  <si>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</si>
  <si>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</si>
  <si>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</si>
  <si>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</si>
  <si>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</si>
  <si>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</si>
  <si>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</si>
  <si>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</si>
  <si>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</si>
  <si>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</si>
  <si>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</si>
  <si>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</si>
  <si>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</si>
  <si>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</si>
  <si>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</si>
  <si>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</si>
  <si>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</si>
  <si>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</si>
  <si>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</si>
  <si>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</si>
  <si>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</si>
  <si>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</si>
  <si>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</si>
  <si>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</si>
  <si>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</si>
  <si>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</si>
  <si>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</si>
  <si>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</si>
  <si>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</si>
  <si>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</si>
  <si>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</si>
  <si>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</si>
  <si>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</si>
  <si>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</si>
  <si>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</si>
  <si>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</si>
  <si>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</si>
  <si>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</si>
  <si>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</si>
  <si>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</si>
  <si>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</si>
  <si>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</si>
  <si>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</si>
  <si>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</si>
  <si>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</si>
  <si>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38.133 Table B.2.14-1, NR_TDD_FR1_G</t>
  </si>
  <si>
    <t>14.3.6</t>
  </si>
  <si>
    <t>From TS 38.133 Table A.6.7.13.4.1-1</t>
  </si>
  <si>
    <t>From TS 38.133 Table A.6.7.13.4.1-2</t>
  </si>
  <si>
    <t>38.133 Table 10.1.23.2-1</t>
  </si>
  <si>
    <t>dBm/19.08MHz</t>
  </si>
  <si>
    <t>v17.15.0</t>
  </si>
  <si>
    <t>v17.6.0</t>
  </si>
  <si>
    <t>Ref: TS 38.133 v17.15.0 clause A.6.7.13.4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</si>
</sst>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56</v>
      </c>
    </row>
    <row r="4" spans="1:8">
      <c r="A4" s="27"/>
      <c r="B4" t="s">
        <v>52</v>
      </c>
      <c r="F4"/>
      <c r="H4"/>
    </row>
    <row r="5" spans="1:8">
      <c r="A5" s="27"/>
      <c r="F5"/>
      <c r="H5"/>
    </row>
    <row r="6" spans="1:8">
      <c r="C6" s="27" t="s">
        <v>34</v>
      </c>
      <c r="D6" s="172">
        <v>38133</v>
      </c>
      <c r="E6" s="172" t="s">
        <v>99</v>
      </c>
      <c r="F6" s="27" t="s">
        <v>35</v>
      </c>
      <c r="H6"/>
    </row>
    <row r="7" spans="1:8">
      <c r="A7" s="27" t="s">
        <v>33</v>
      </c>
      <c r="B7" t="s">
        <v>100</v>
      </c>
      <c r="C7" t="s">
        <v>103</v>
      </c>
      <c r="D7" s="5" t="s">
        <v>108</v>
      </c>
      <c r="E7" s="5" t="s">
        <v>109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62" workbookViewId="0">
      <selection activeCell="F66" sqref="F66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104</v>
      </c>
    </row>
    <row r="6" spans="1:9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104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105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105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110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4.2657951880159098E-2</v>
      </c>
      <c r="F18" s="162">
        <f>(10^12)*(10^-3)*10^((D9+F10)/10)</f>
        <v>1.0232929922807527E-2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-103.7</v>
      </c>
      <c r="F21" s="163">
        <f>D9+F10</f>
        <v>-109.9</v>
      </c>
      <c r="G21" s="6"/>
      <c r="H21" s="51"/>
      <c r="I21" s="15" t="s">
        <v>76</v>
      </c>
    </row>
    <row r="22" spans="1:34" ht="13.5" thickBot="1">
      <c r="A22" s="22" t="s">
        <v>38</v>
      </c>
      <c r="B22" s="40" t="s">
        <v>107</v>
      </c>
      <c r="C22" s="11"/>
      <c r="D22" s="36">
        <f>10*LOG((D17+E17+F17)*10^-9)+10*LOG((19.08*10^6)/(15*10^3))</f>
        <v>-65.704485820540114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4.5708818961487471E-2</v>
      </c>
      <c r="F71" s="169">
        <f>(10^12)*(10^-3)*10^((D67+F67+10*LOG10(D5/15))/10)</f>
        <v>1.1220184543019613E-2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-12.600517780552385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-103.4</v>
      </c>
      <c r="F74" s="170">
        <f>F73+10*LOG10(E5/15)</f>
        <v>-109.5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107</v>
      </c>
      <c r="C75" s="103"/>
      <c r="D75" s="107">
        <f>10*LOG((D70+E70+F70)*10^-9)+10*LOG((19.08*10^6)/(15*10^3))</f>
        <v>-65.622302485415233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83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84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-12.907189844837394</v>
      </c>
      <c r="G84" s="85"/>
      <c r="H84" s="148">
        <v>-13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-12.600517780552385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87</v>
      </c>
      <c r="B86" s="98" t="s">
        <v>6</v>
      </c>
      <c r="C86" s="102"/>
      <c r="D86" s="109"/>
      <c r="E86" s="109"/>
      <c r="F86" s="109">
        <f>F85+G85</f>
        <v>-12.293845716267377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-104.92970585407784</v>
      </c>
      <c r="F88" s="109"/>
      <c r="G88" s="85"/>
      <c r="H88" s="148">
        <f>-123.5</f>
        <v>-123.5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90</v>
      </c>
      <c r="B89" s="140" t="s">
        <v>67</v>
      </c>
      <c r="C89" s="102"/>
      <c r="D89" s="109"/>
      <c r="E89" s="109">
        <f>E74</f>
        <v>-103.4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88</v>
      </c>
      <c r="B90" s="140" t="s">
        <v>67</v>
      </c>
      <c r="C90" s="102"/>
      <c r="D90" s="109"/>
      <c r="E90" s="109">
        <f>E89+G89</f>
        <v>-101.87029414592217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-111.02970585407783</v>
      </c>
      <c r="G92" s="85"/>
      <c r="H92" s="148">
        <f>-123.5</f>
        <v>-123.5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92</v>
      </c>
      <c r="B93" s="140" t="s">
        <v>67</v>
      </c>
      <c r="C93" s="102"/>
      <c r="D93" s="109"/>
      <c r="E93" s="109"/>
      <c r="F93" s="109">
        <f>F74</f>
        <v>-109.5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-107.97029414592217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101</v>
      </c>
      <c r="C96" s="102"/>
      <c r="D96" s="110">
        <f>D97-G97</f>
        <v>-67.123594014398819</v>
      </c>
      <c r="E96" s="84"/>
      <c r="F96" s="84"/>
      <c r="G96" s="84"/>
      <c r="H96" s="148">
        <f>-123.5+10*LOG((19.08*10^6)/(15*10^3))</f>
        <v>-92.455128886876054</v>
      </c>
      <c r="I96" s="135" t="s">
        <v>106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101</v>
      </c>
      <c r="C97" s="102"/>
      <c r="D97" s="109">
        <f>D75</f>
        <v>-65.622302485415233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101</v>
      </c>
      <c r="C98" s="102"/>
      <c r="D98" s="110">
        <f>D97+G97</f>
        <v>-64.121010956431647</v>
      </c>
      <c r="E98" s="84"/>
      <c r="F98" s="84"/>
      <c r="G98" s="84"/>
      <c r="H98" s="148">
        <v>-50</v>
      </c>
      <c r="I98" s="135" t="s">
        <v>106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topLeftCell="A53" workbookViewId="0">
      <selection activeCell="F67" sqref="F67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104</v>
      </c>
    </row>
    <row r="6" spans="1:9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104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105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105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110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8.5315903760318057E-2</v>
      </c>
      <c r="F18" s="162">
        <f>(10^12)*(10^-3)*10^((D9+F10)/10)</f>
        <v>2.0465859845615015E-2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-100.68970004336019</v>
      </c>
      <c r="F21" s="163">
        <f>D9+F10</f>
        <v>-106.88970004336019</v>
      </c>
      <c r="G21" s="6"/>
      <c r="H21" s="51"/>
      <c r="I21" s="15" t="s">
        <v>76</v>
      </c>
    </row>
    <row r="22" spans="1:34" ht="13.5" thickBot="1">
      <c r="A22" s="171" t="s">
        <v>38</v>
      </c>
      <c r="B22" s="40" t="s">
        <v>68</v>
      </c>
      <c r="C22" s="11"/>
      <c r="D22" s="36">
        <f>10*LOG((D18+E18+F18)*10^-9)+10*LOG((47.88*10^6)/(D5*10^3))</f>
        <v>-61.70872810687716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9.141763792297479E-2</v>
      </c>
      <c r="F71" s="169">
        <f>(10^12)*(10^-3)*10^((D67+F67+10*LOG10(D5/15))/10)</f>
        <v>2.2440369086039268E-2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-12.600517780552369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-100.38970004336019</v>
      </c>
      <c r="F74" s="170">
        <f>F73+10*LOG10(E5/15)</f>
        <v>-106.48970004336019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-61.626544771752265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83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84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-12.907189844837378</v>
      </c>
      <c r="G84" s="85"/>
      <c r="H84" s="148">
        <v>-13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-12.600517780552369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87</v>
      </c>
      <c r="B86" s="98" t="s">
        <v>6</v>
      </c>
      <c r="C86" s="102"/>
      <c r="D86" s="109"/>
      <c r="E86" s="109"/>
      <c r="F86" s="109">
        <f>F85+G85</f>
        <v>-12.293845716267361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-101.91940589743803</v>
      </c>
      <c r="F88" s="109"/>
      <c r="G88" s="85"/>
      <c r="H88" s="148">
        <f>-121</f>
        <v>-121</v>
      </c>
      <c r="I88" s="135" t="s">
        <v>102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90</v>
      </c>
      <c r="B89" s="140" t="s">
        <v>67</v>
      </c>
      <c r="C89" s="102"/>
      <c r="D89" s="109"/>
      <c r="E89" s="109">
        <f>E74</f>
        <v>-100.38970004336019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88</v>
      </c>
      <c r="B90" s="140" t="s">
        <v>67</v>
      </c>
      <c r="C90" s="102"/>
      <c r="D90" s="109"/>
      <c r="E90" s="109">
        <f>E89+G89</f>
        <v>-98.859994189282361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-108.01940589743802</v>
      </c>
      <c r="G92" s="85"/>
      <c r="H92" s="148">
        <f>-121</f>
        <v>-121</v>
      </c>
      <c r="I92" s="135" t="s">
        <v>102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92</v>
      </c>
      <c r="B93" s="140" t="s">
        <v>67</v>
      </c>
      <c r="C93" s="102"/>
      <c r="D93" s="109"/>
      <c r="E93" s="109"/>
      <c r="F93" s="109">
        <f>F74</f>
        <v>-106.48970004336019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-104.95999418928236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-63.127836300735851</v>
      </c>
      <c r="E96" s="84"/>
      <c r="F96" s="84"/>
      <c r="G96" s="84"/>
      <c r="H96" s="148">
        <f>-121+10*LOG((47.88*10^6)/(D5*10^3))</f>
        <v>-88.969671129852898</v>
      </c>
      <c r="I96" s="135" t="s">
        <v>106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68</v>
      </c>
      <c r="C97" s="102"/>
      <c r="D97" s="109">
        <f>D75</f>
        <v>-61.626544771752265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68</v>
      </c>
      <c r="C98" s="102"/>
      <c r="D98" s="110">
        <f>D97+G97</f>
        <v>-60.125253242768679</v>
      </c>
      <c r="E98" s="84"/>
      <c r="F98" s="84"/>
      <c r="G98" s="84"/>
      <c r="H98" s="148">
        <v>-50</v>
      </c>
      <c r="I98" s="135" t="s">
        <v>106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14.3.6-1</vt:lpstr>
      <vt:lpstr>14.3.6-3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2024-10-25T08:52:03Z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